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1E5C5BF3-1946-43ED-87F1-52D15721C05B}"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 r="D14" i="1"/>
  <c r="F14" i="1"/>
  <c r="D15" i="1"/>
  <c r="F15" i="1"/>
  <c r="D16" i="1"/>
  <c r="F16" i="1"/>
  <c r="D17" i="1"/>
  <c r="F17" i="1"/>
  <c r="D18" i="1"/>
  <c r="F18" i="1"/>
  <c r="D19" i="1"/>
  <c r="F19" i="1"/>
  <c r="D20" i="1"/>
  <c r="F20" i="1"/>
</calcChain>
</file>

<file path=xl/sharedStrings.xml><?xml version="1.0" encoding="utf-8"?>
<sst xmlns="http://schemas.openxmlformats.org/spreadsheetml/2006/main" count="200" uniqueCount="167">
  <si>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</si>
  <si>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</si>
  <si>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</si>
  <si>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</si>
  <si>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</si>
  <si>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</si>
  <si>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</si>
  <si>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</si>
  <si>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</si>
  <si>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</si>
  <si>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</si>
  <si>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</si>
  <si>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</si>
  <si>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</si>
  <si>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</si>
  <si>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</si>
  <si>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</si>
  <si>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</si>
  <si>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(New) Bulgarian Enlighteners and Ambassadors? The Reinvention of National Identity in Times of Crisis.</t>
  </si>
  <si>
    <t>Genova, Elena</t>
  </si>
  <si>
    <t>International Migration</t>
  </si>
  <si>
    <t>10.1111/imig.12592</t>
  </si>
  <si>
    <t>Wiley-Blackwell</t>
  </si>
  <si>
    <t>Article</t>
  </si>
  <si>
    <t>NATIONAL character; NATIONALISM; AMBASSADORS; IMMIGRANTS; BULGARIANS; UNITED Kingdom; International Affairs; EUROPEAN emigration &amp; immigration</t>
  </si>
  <si>
    <t>Drawing on empirical data from 37 Bulgarian students and young professionals in the UK, this article explores the intersection of the discourses produced by the European crises and migrants' national identity. In Bulgaria, the crisis narrative is embedded in the arguably never‐ending democratic transition, manifested in socio‐economic instability and political volatility. Simultaneously, "Brexit Britain" is enveloped in strong Eurosceptic sentiments, propelled by a combination of austerity measures and intensified Eastern European migratory flows. Both contexts subject Bulgarian migrants to stigmatizing representations. Looking at migrants' everyday practices, the data reveals that young Bulgarians draw on the related ideas of the "new" Enlightener and Ambassador to counterbalance negative discourses. Thus, the article explores the meanings and significance attributed to the Enlighteners and the Ambassadors, arguing that the participants engage in "social creativity" and "individual mobility" strategies that lead to reinvention of national identity. [ABSTRACT FROM AUTHOR] Copyright of International Migration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</si>
  <si>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http://ezlibrary.technion.ac.il/login?url=https://search.ebscohost.com/login.aspx?direct=true&amp;db=a9h&amp;AN=141460578&amp;site=ehost-live&amp;scope=site</t>
  </si>
  <si>
    <t>A Virtuous Circle for All? Media Exposure and Political Trust in Europe.</t>
  </si>
  <si>
    <t>Luengo, Oscar G.; Maurer, Marcus</t>
  </si>
  <si>
    <t>CONfines de Relaciones Internacionales y Ciencia Política</t>
  </si>
  <si>
    <t>Department of International Relations &amp; Political Science of the Tecnologico de Monterrey</t>
  </si>
  <si>
    <t>MASS media &amp; politics; POLITICAL participation; POLITICAL communication; VOTING; ELECTIONS; TRUST; EUROPEAN Union countries</t>
  </si>
  <si>
    <t>European elections; media; political disaffection; political trust; confianza política; desafecto político; elecciones europeas; medios</t>
  </si>
  <si>
    <t>The low levels of electoral turnout during the last European elections have raised a debate around the increasing disengagement that citizens have been showing towards the political process in general. Explanations from political communication suggest some contrasting arguments around this issue that has been configured as a constant in the academic debate: the relationship between the mass media and the political commitment. On one hand, we find authors that accuse the media and especially the negative presentation of politics of causing citizens' disaffection. On the other hand, some recent analyses state that political information in the media --regardless of their tone-- leads to an informed and engaged public. Taking the cited framework as the main reference, this article compares the connection between trust in parliamentary national institutions, as one of the dimensions of political disaffection, and the media in 21 European countries categorized in three groups: the Western and Northern countries, known as stable democracies with high levels of trust, the Southern countries, known as rather disaffected and the young democracies in Eastern Europe. (English) [ABSTRACT FROM AUTHOR] Los bajos niveles de votantes, durante las últimas elecciones europeas, han hecho surgir el debate acerca del creciente alejamiento político que los ciudadanos han demostrado hacia el proceso político en general. La comunicación política ofrece explicaciones que sugieren algunos argumentos contrastantes acerca de la cuestión que ha sido configurada como una constante en el debate académico: la relación entre los medios masivos y el compromiso político. Por una parte, se encontraron autores que acusan a los medios y especialmente a su presentación negativa de la política que provoca la desafección de los ciudadanos. Por otra parte, algunos análisis recientes aseguran que la información política en los medios --sin importar su tono-- logra un público informado y comprometido. Tomando el marco citado como referencia principal, este artículo compara la relación entre confianza en las instituciones nacionales parlamentarias, una de las dimensiones de la desafección política, y los medios de 21 países europeos categorizados en tres grupos: los países occidentales y del norte, conocidos como democracias estables con altos niveles de confianza, los países del sur, conocidos como los desafectos y los jóvenes democracias de Europa del este. (Spanish) [ABSTRACT FROM AUTHOR] Copyright of CONfines de Relaciones Internacionales y Ciencia Política is the property of Department of International Relations &amp; Political Science of the Tecnologico de Monterrey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</si>
  <si>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http://ezlibrary.technion.ac.il/login?url=https://search.ebscohost.com/login.aspx?direct=true&amp;db=a9h&amp;AN=43828752&amp;site=ehost-live&amp;scope=site</t>
  </si>
  <si>
    <t>Adolescents with HIV and transition to adult care in the Caribbean, Central America and South America, Eastern Europe and Asia and Pacific regions.</t>
  </si>
  <si>
    <t>Bailey, Heather; Cruz, Maria Letícia Santos; Songtaweesin, Wipaporn Natalie; Puthanakit, Thanyawee</t>
  </si>
  <si>
    <t>Journal of the International AIDS Society</t>
  </si>
  <si>
    <t>n/a</t>
  </si>
  <si>
    <t>10.7448/IAS.20.4.21475</t>
  </si>
  <si>
    <t>HIV-positive teenagers; MEDICAL care of HIV-positive persons; HIV-positive youth; HEALTH outcome assessment; MEDICAL care for teenagers</t>
  </si>
  <si>
    <t>adherence; adolescents; HIV; loss to follow-up; outcomes; paediatric; transition; youth</t>
  </si>
  <si>
    <t>Introduction: The HIV epidemics in the Caribbean, Central America and South America (CCASA), Eastern Europe (EE) and Asia and Pacific (AP) regions are diverse epidemics affecting different key populations in predominantly middle-income countries. This narrative review describes the populations of HIV-positive youth approaching adolescence and adulthood in CCASA, EE and AP, what is known of their outcomes in paediatric and adult care to date, ongoing research efforts and future research priorities. Methods: We searched PubMed and abstracts from recent conferences and workshops using keywords including HIV, transition and adolescents, to identify published data on transition outcomes in CCASA, EE and AP. We also searched within our regional clinical/research networks for work conducted in this area and presented at local or national meetings. To give insight into future research priorities, we describe published data on characteristics and health status of young people as they approach age of transition, as a key determinant of health in early adulthood, and information available on current transition processes. Results and discussion: The perinatally HIV-infected populations in these three regions face a range of challenges including parental death and loss of family support; HIV-related stigma and socio-economic disparities; exposure to maternal injecting drug use; and late disclosure of HIV status. Behaviourally HIV-infected youth often belong to marginalized sub-groups, with particular challenges accessing services and care. Differences between and within countries in characteristics of HIV-positive youth and models of care need to be considered in comparisons of outcomes in young adulthood. The very little data published to date on transition outcomes across these three regions highlight some emerging issues around adherence, virological failure and loss to follow-up, alongside examples of programmes which have successfully supported adolescents to remain engaged with services and virologically suppressed. Conclusions: Limited data available indicate uneven outcomes in paediatric services and some shared challenges for adolescent transition including retention in care and adherence. The impact of issues specific to low prevalence, concentrated epidemic settings are poorly understood to date. Outcome data are urgently needed to guide management strategies and advocate for service provision in these regions. [ABSTRACT FROM AUTHOR] Copyright of Journal of the International AIDS Society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</si>
  <si>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http://ezlibrary.technion.ac.il/login?url=https://search.ebscohost.com/login.aspx?direct=true&amp;db=a9h&amp;AN=125298834&amp;site=ehost-live&amp;scope=site</t>
  </si>
  <si>
    <t>Bailey, Heather; Santos Cruz, Maria Letícia; Songtaweesin, Wipaporn Natalie; Puthanakit, Thanyawee</t>
  </si>
  <si>
    <t>HIV infections; THERAPEUTICS; HIV-positive teenagers; MEDICAL care of HIV-positive persons; HEALTH status indicators; CENTRAL America</t>
  </si>
  <si>
    <t>http://ezlibrary.technion.ac.il/login?url=https://search.ebscohost.com/login.aspx?direct=true&amp;db=a9h&amp;AN=123175372&amp;site=ehost-live&amp;scope=site</t>
  </si>
  <si>
    <t>Book Reviews.</t>
  </si>
  <si>
    <t>Russian Review</t>
  </si>
  <si>
    <t>10.1111/russ.12315</t>
  </si>
  <si>
    <t>BUSINESS &amp; politics; CULTURAL pluralism; BORDERLANDS; COMPARATIVE government; RELIGION &amp; politics; RUSSIAN films</t>
  </si>
  <si>
    <t>Literature and Fine Arts Nakhimovsky, Alexander D. The Language of the Russian Peasants in the Twentieth Century. Lanham: Lexington Books, 2019. xii + 211 pp. $95.00. ISBN 978‐1‐4985‐7503‐4. Sobol, Valeria. Haunted Empire: Gothic and the Russian Imperial Uncanny. Slavic, East European, and Eurasian Studies. Ithaca: Northern Illinois University Press, 2020. xiv + 198 pp. $49.95. ISBN 978‐1‐5017‐5057‐1. Ananko, Iaroslava. Kanikuly Kaina: Poetika promezhutka v berlinskikh stikhakh V. F. Khodasevicha. Nauchnaia biblioteka. Moscow: Novoe literaturnoe obozrenie, 2020. 320 pp. R480.00. ISBN 978‐5‐4448‐1249‐5. Shneyder, Vadim. Russia's Capitalist Realism: Tolstoy, Dostoevsky, and Chekhov. Evanston: Northwestern University Press, 2020. 248 pp. $120.00. ISBN 978‐0‐8101‐4249‐7. Spektor, Alexander. Reader as Accomplice: Narrative Ethics in Dostoevsky and Nabokov. Studies in Russian Literature and Theory. Evanston: Northwestern University Press, 2021. 248 pp. $120.00. ISBN 978‐0‐8101‐4246‐6. Redepenning, Dorothea, ed. Ivan Turgenev und die europäische Musikkultur. Musikwissenshcaft. Heidelberg: Universitätsverlag Winter, 2020. 357 pp. €54.00. ISBN 978‐3‐8253‐4617‐1. Elphick, Daniel. Music behind the Iron Curtain: Weinberg and His Polish Contemporaries. Music in Context. Cambridge: Cambridge University Press, 2020. 298 pp. $99.99. ISBN 978‐1‐108‐49367‐3. Shevtsova, Maria. Rediscovering Stanislavsky. Cambridge: Cambridge University Press, 2019. 288 pp. $34.99. ISBN 978‐1‐1391‐5109‐2. Widdis, Emma. Socialist Senses: Film, Feeling, and the Soviet Subject 1917–1940. Bloomington: Indiana University Press, 2017. xviii + 409 pp. $38.00 (paper). ISBN 978‐0‐253‐02694‐1. DeBlasio, Alyssa. The Filmmaker's Philosopher: Merab Mamardashvili and Russian Cinema. Edinburgh: Edinburgh University Press, 2019. x + 203 pp. £75.00. ISBN 978‐1‐4744‐4448‐4. History Koloda, Volodymyr, and Serhiy Gorbanenko. Agriculture in the Forest‐Steppe Region of Khazaria. East Central and Eastern Europe in the Middle Ages, 450–1450, Vol. 60. Leiden: Brill, 2020. x + 115 pp. $140.00. ISBN 978‐90‐04‐34944‐5. Ryan, W. F., and Moshe Taube, eds. and trans. The Secret of Secrets: The East Slavic Version. Introduction, Text, Annotated Translation, and Slavic Index. Warburg Institute Studies and Texts, vol. 7. London: The Warburg Institute, 2019. xiv + 528 pp. $69.00. ISBN 978‐1‐908590‐73‐2. Rowland, Daniel B. God, Tsar, and People: The Political Culture of Early Modern Russia. NIU Series in Slavic, East European, and Eurasian Studies. Ithaca: Cornell University Press, 2020. 420 pp. $14.99 (e‐book). ISBN 978‐1‐5017‐5210‐0. Procyk, Anna. Giuseppe Mazzini's Young Europe and the Birth of Modern Nationalism in the Slavic World. Toronto: University of Toronto Press, 2019. xiv + 273 pp. $75.00. ISBN 978‐1‐4875‐0508‐0. Kirmse, Stefan B. The Lawful Empire: Legal Change and Cultural Diversity in Late Tsarist Russia. Cambridge: Cambridge University Press, 2020. 310 pp. $99.99. ISBN 978‐1‐1084‐9943‐9. Friesen, Aileen E. Colonizing Russia's Promised Land: Orthodoxy and Community on the Siberian Steppe. Toronto: University of Toronto Press, 2020. xiv + 224 pp. $48.75. ISBN 978‐1‐4426‐3719‐1. Diatlov, Viktor, Iana Guzei, and Tat'iana Sorokina. Kitaiskii pogrom: Blagoveshchenskaia "Utopiia" 1900 goda v otsenke sovremennikov i potomkov. St. Petersburg: Nestor‐Istoriia, 2020. 208 pp. R600.00. ISBN 978‐5‐4469‐1651‐1. Riegg, Stephen Badalyan. Russia's Entangled Embrace: The Tsarist Empire and the Armenians, 1801–1914. Ithaca: Cornell University Press, Ithaca, 2020. 330 pp. $45.00. ISBN 978‐1‐5017‐5011‐3. Morrison, Alexander, Cloé Drieu, and Aminat Chokobaeva, eds. The Central Asian Revolt of 1916: A Collapsing Empire in the Age of War and Revolution. Manchester: Manchester University Press, 2020. 384 pp. £80.00. ISBN 978‐1‐5261‐2942‐0. Adams, Margarethe. Steppe Dreams: Time, Mediation, and Postsocialist Celebrations in Kazakhstan. Pittsburgh: University of Pittsburgh Press, 2020. 248 pp. $45.00. ISBN 978‐0‐8229‐4614‐4. Tatsumi, Yukiko, and Taro Tsurumi, eds. Publishing in Tsarist Russia: A History of Print Media from Enlightenment to Revolution. Library of Modern Russia. New York: Bloomsbury Academic, 2020. xvi + 264 pp. $115.00. ISBN 978‐1‐3501‐0933‐9. Strekalov, Il'ia. Narodnaia taina russkoi revoliutsii: The Soviets, 1905–1917 gg.. Moscow: Rodina, 2020. 478 pp. R469.00. ISBN 978‐5‐907332‐63‐8. Rossi, Jacques, and Michèle Sarde. Jacques the Frenchman: Memories of the Gulag. Edited by Golfo Alexopoulos. Translated by Kersti Colombant. Toronto: University of Toronto Press, 2020. 368 pp. $39.95. ISBN: 978‐1‐4875‐2406‐7. Feferman, Kiril. If we had wings we would fly to you": A Soviet Jewish Family Faces Destruction, 1941–42. Jews of Russia and Eastern Europe and Their Legacy. Boston: Academic Studies Press, 2020. 340 pp. $119.00. ISBN 978‐1‐6446‐9290‐5. Shneer, David. Grief: The Biography of a Holocaust Photograph. Oxford: Oxford University Press, 2020. 280 pp. $29.95. ISBN 978‐0‐1909‐2381‐5. Miles, Simon. Engaging the Evil Empire: Washington, Moscow, and the Beginning of the End of the Cold War. Ithaca: Cornell University Press, 2020. 248 pp. $34.95. ISBN 978‐150‐175169‐1. Social Sciences, Contemporary Russia, and Other Libman, Alexander, and Michael Rochlitz. Federalism in China and Russia: Story of Success and Story of Failure. Northhampton: Edward Elgar Publishing, 2019. 323 pp. $40.00 (e‐book). 978‐1‐78897‐218‐5. Gulina, Olga R. Migration as a (Geo)‐Political Challenge in the Post‐Soviet Space: Border Regimes, Policy Choices, Visa Agendas. Soviet and Post‐Soviet Politics and Society 212. Stuttgart: ibidem‐Verlag, 2019. 160 pp. $60.00. ISBN 978‐3‐8382‐1338‐5. Veković, Marko. Democratization in Christian Orthodox Europe: Comparing Greece, Serbia and Russia. Routledge Studies in Religion and Politics. New York: Routledge, 2021. xv + 161 pp. $160.00. ISBN 978‐0‐3674‐2083‐3. Szakonyi, David. Politics for Profit: Business, Elections, and Policymaking in Russia. Cambridge Studies in Comparative Politics. Cambridge: Cambridge University Press, 2020. 291 pp. $34.99. ISBN 978‐1‐1087‐9874‐7. Belton, Catherine. Putin's People: How the KGB Took Back Russia and Then Took On the West. New York: Farrar, Straus and Giroux, 2020. 640 pp. $16.99 (e‐book). ISBN 978‐0‐3747‐1278‐5. Sharafutdinova, Gulnaz. The Red Mirror: Putin's Leadership and Russia's Insecure Identity. Oxford: Oxford University Press: 2021. 248 pp. £64.00. ISBN 978‐0‐1975‐02 93‐8. [ABSTRACT FROM AUTHOR] Copyright of Russian Review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</si>
  <si>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http://ezlibrary.technion.ac.il/login?url=https://search.ebscohost.com/login.aspx?direct=true&amp;db=a9h&amp;AN=148998867&amp;site=ehost-live&amp;scope=site</t>
  </si>
  <si>
    <t>Citizen Differences in Attitudes toward the Environment and Pro-Environmental Engagement: Findings from Rural Romania.</t>
  </si>
  <si>
    <t>Buta, Natalia; Brennan, Mark A.; Holland, Stephen M.</t>
  </si>
  <si>
    <t>Journal of Park &amp; Recreation Administration</t>
  </si>
  <si>
    <t>Sagamore Publishing</t>
  </si>
  <si>
    <t>CITIZENS; NATIONAL parks &amp; reserves; NATURAL resources; SERVICE learning; SOCIODEMOGRAPHIC factors; ROMANIA; Nature Parks and Other Similar Institutions</t>
  </si>
  <si>
    <t>age differences; community involvement; Environmental response; protected areas; Romania; rural communities</t>
  </si>
  <si>
    <t>Romania is an Eastern European country experiencing a transition from a communist to a democratic society, where the treatment of natural resources has been of central importance. Local cooperation has been found to be a strong foundation for successful management of natural resources. Thus, this study investigates how attitudinal factors with an affective component (i.e., connections to nature and attachment to a national park), conservation attitudes, and attitudinal factors with a moral component (i.e., perceived environmental responsibility and pro-environmental civic engagement behavior beliefs) differ among residents in rural communities surrounding the Retezat National Park in Romania. Two hundred and sixty residents were contacted during June--October 2009 using face-to-face interviews (68% response rate) and mail survey (9% response rate). Systematic sampling with a random start was used to select participants for face-to-face interviews. Three multivariate analysis of variance (MANOVA) models were performed to test for citizen differences in the underlying study dimensions. Three major findings emerged. First, age group was found to be an important factor in explaining the connections and attachments residents' held toward nature and the park, even after controlling for length of residence and education. Young adults reported lower connections to nature and attachments to the park as compared with their older counterparts. Second, level of education was found to better explain citizen differences in conservation attitudes and moral attitudinal factors toward pro-environmental behaviors than other demographic characteristics. More specifically, levels of education better explained differences in attitudes toward conservation management and perceived environmental responsibility. Third, length of residence was more effective at capturing differences on perceptions of conservation benefits. The study findings emphasize the role played by sociodemographic characteristics in explaining citizen differences as they relate to conservation attitudes and attitudinal factors with affective and moral components. Based on these findings, the efforts of the current management should be directed at developing policy and management initiatives that encourage the involvement of local groups (especially younger generations). Current managers should encourage a policy that supports the development of tourism initiatives in the area, policy that should be grounded in management efforts directed at various sociodemographic groups and their conservation attitudes, and affective and moral attitudinal environmental responses. Furthermore, programs should be developed that would further enhance connections with the park. Efforts should be directed at increasing the quality and quantity of human interaction with adjacent natural environments, which could influence current sentiments toward the park. Based on this work, policy and management should be developed strategically and take into account the sociodemographic diversity in the community. [ABSTRACT FROM AUTHOR] Copyright of Journal of Park &amp; Recreation Administration is the property of Sagamore Publishing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</si>
  <si>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http://ezlibrary.technion.ac.il/login?url=https://search.ebscohost.com/login.aspx?direct=true&amp;db=a9h&amp;AN=94828325&amp;site=ehost-live&amp;scope=site</t>
  </si>
  <si>
    <t>Connecting with theWorld ofWork: horizontal accountability processes in institutions providing Vocational Education and Training (VET).</t>
  </si>
  <si>
    <t>Hooge, Edith</t>
  </si>
  <si>
    <t>European Journal of Education</t>
  </si>
  <si>
    <t>10.1111/ejed.12155</t>
  </si>
  <si>
    <t>VOCATIONAL education; OCCUPATIONAL training; OCCUPATIONAL structure; EDUCATIONAL planning; PRIMARY education; SECONDARY education; HIGHER education; ADULT education; Elementary and Secondary Schools; Vocational Rehabilitation Services; Colleges, Universities, and Professional Schools</t>
  </si>
  <si>
    <t>external relations; horizontal accountability; soft governance; stakeholders; VET schools</t>
  </si>
  <si>
    <t>In VET systems, connectivity with the world of work has been on the agenda for many years: for Western and Southern European countries, since the 1980s as a consequence of the 1973 oil crisis, and then for Central and Eastern European countries, since the early 1990s. In the last few decades, awareness has grown that European prosperity depended heavily on the skills of the workforce and the innovativeness and competitiveness of the economy. In the EU, it has long been acknowledged that VET plays a key role in integrating young people in the labour market and providing skills and competences that foster innovation and entrepreneurship. More recently, VET has also been seen as a precondition to overcome the current economic crisis in Europe. This article analyses how institutions that provide VET can address these demands. It begins by describing European VET policy, characterising it as soft governance. Furthermore, based on data and insights from CEDEFOP and OECD research and publications, an overview is given of strategies and measure es and of the practice of VET providers connecting and cooperating with the world of work throughout Europe. The article goes on to analyse in greater depth the concept of horizontal accountability and stakeholder theory, providing a framework to study the external orientation and connectivity with the world of work of VET colleges in The Netherlands. The Dutch VET system is described and compared with other systems in Europe. Drawing on empirical data, the horizontal accountability processes in which Dutch VET colleges engage are unravelled, examining with which parties and about what they connect. Finally, some conclusions are proposed. [ABSTRACT FROM AUTHOR] Copyright of European Journal of Education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</si>
  <si>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http://ezlibrary.technion.ac.il/login?url=https://search.ebscohost.com/login.aspx?direct=true&amp;db=a9h&amp;AN=111812325&amp;site=ehost-live&amp;scope=site</t>
  </si>
  <si>
    <t>Contradictions of hegemonic masculinity and the (hopeful) potential of old age and caring masculinity in Estonian society and in films A Friend of Mine (2011) and Tangerines (2013).</t>
  </si>
  <si>
    <t>Teinemaa, Teet; Unt, Marge</t>
  </si>
  <si>
    <t>Journal of Aging Studies</t>
  </si>
  <si>
    <t>N.PAG</t>
  </si>
  <si>
    <t>10.1016/j.jaging.2022.101034</t>
  </si>
  <si>
    <t>Elsevier B.V.</t>
  </si>
  <si>
    <t>MASCULINITY; SOCIETY of Friends; OLD age; SMALL states; HEGEMONY; OLDER men; ESTONIA</t>
  </si>
  <si>
    <t>Ageing; Caring masculinity; Estonia; Film; Hegemonic masculinity; Loneliness</t>
  </si>
  <si>
    <t>Despite having a significant impact on how we perceive ageing, cultural representations of old age, particularly depictions of old men, have received little attention. This is especially true regarding the cinemas of small nations and Eastern European film. Some authors claim that this gap in knowledge unintentionally repeats a widespread cultural assumption of associating masculinity with young and middle age men (Saxton &amp; Cole, 2012, pp. 97–98). Old age has a complex relationship with the hegemonic variant of masculinity, which, as defined by R. W. Connell and James W. Messerschmidt, opposes itself to femininities and oppresses alternative forms of masculinities (Connell &amp; Messerschmidt, 2005, p. 832). As hegemonic masculinity presupposes that one is physically and/or socioeconomically in their prime, old age appears to be inversely correlated with it, offering an opportunity to rethink masculinities. At the same time, as the films analysed in this article will show, becoming marginalised in old age, often due to hegemonic masculinity, does not necessarily lead one to abandon its principles. Caring masculinity has recently been discussed as a non-hierarchical alternative to hegemonic masculinity (Hanlon, 2012; Elliott, 2016; Ruby &amp; Scholz, 2018; Chatzidakis et al., 2020; Hyvönen, 2021). So far, caring is socially constructed as feminine (see also Reskin, 1988). Despite the growing labour market participation of females, the gender care gap is not closing at the same speed and remains the chief source of the 'patriarchal dividend' (Connell, 1995). Men's changing relation to care, at least regarding one's own children, has been the focus of policy reform, but less so men's relation to care more broadly. Theories that aim to explain the gender inequality in care work usually do not engage with critical studies of men and masculinity along with the concept of hegemonic masculinity (Connell &amp; Messerschmidt, 2005). Care's intersectionality with ageing and masculinities especially merits further study. This article will frame caring masculinity as well as the social context regarding care and old age in Estonia. Following this, the representation of these topics will be analysed in two Estonian films: A Friend of Mine (Kivastik, 2011) and Tangerines (Urushadze, 2013), in which such concerns are central. • Cultural representations of old men have received little attention. • Considerable gap regarding the cinemas of small nations and Eastern European film. • Caring masculinity is a non-hierarchical alternative to hegemonic masculinity. • Care's intersectionality with ageing and masculinities merits further study. [ABSTRACT FROM AUTHOR] Copyright of Journal of Aging Studies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</si>
  <si>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http://ezlibrary.technion.ac.il/login?url=https://search.ebscohost.com/login.aspx?direct=true&amp;db=a9h&amp;AN=160539408&amp;site=ehost-live&amp;scope=site</t>
  </si>
  <si>
    <t>Digital animation: New conditions for children's development in play‐based setting.</t>
  </si>
  <si>
    <t>Fleer, Marilyn</t>
  </si>
  <si>
    <t>British Journal of Educational Technology</t>
  </si>
  <si>
    <t>10.1111/bjet.12637</t>
  </si>
  <si>
    <t>PLAY; CHILD development; INTERNET animation; COMPUTERS; ANIMATION (Cinematography); PRESCHOOL children; PRESCHOOL education; Computer and peripheral equipment manufacturing; Computer, computer peripheral and pre-packaged software merchant wholesalers; Electronics Stores; Computer and software stores; Electronic Computer Manufacturing; Computer and Computer Peripheral Equipment and Software Merchant Wholesalers; Child Day Care Services</t>
  </si>
  <si>
    <t>Abstract: There is increasing recognition of digital childhoods [Danby, S., Fleer, M., Davidson, C., &amp; Hatzigianni, M. (Eds.). (2018). Digital childhood. Amsterdam: Springer] and a corresponding body of research into young child's engagement with digital devices across a broad range of contexts [Marsh, J. A., Plowman, L., Yamada‐Rice, D., Bishop, J., &amp; Scott, F. (2016). Digital play: a new classification. Early Years, 36, 242–253. doi:10.1080/09575146.20161167675]. What is missing from the literature is an understanding of if and how these devices, when used with animation apps in play‐based programs, change pre‐school practices and the developmental conditions of children's play. In drawing upon Vygotsky's [( ). Play and its role in the mental development of the child. Voprosy Psikhologii, 12, 62–76] conception of play as the leading motive of pre‐school‐aged children, the naturalistic study reported in this paper seeks to address this gap. Video observations of children (3.3–5.8 years) and teachers digitally engaged across five sites during free‐play time (413.8 h of video observations) were studied using a cultural–historical conception of play [Vygotsky, L. S. (2005). Appendix: from the notes of L.S Vygotsky for lectures on the psychology of preschool children. Journal of Russian and East European Psychology, 43, 90–97]. The findings show that digital animation in a free‐play program where role‐play is featured can enrich the play opportunities of children which in turn promote play complexity and increase social and cognitive demands on children, which together can be theorized as a positive force for children's development. These developmental conditions emerged as a profile of five interrelated key digital practices and psychological characteristics, adding to our understandings of digital play. [ABSTRACT FROM AUTHOR] Copyright of British Journal of Educational Technology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</si>
  <si>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http://ezlibrary.technion.ac.il/login?url=https://search.ebscohost.com/login.aspx?direct=true&amp;db=a9h&amp;AN=131719409&amp;site=ehost-live&amp;scope=site</t>
  </si>
  <si>
    <t>EATG training academy STEP-UP: skills training to empower patients.</t>
  </si>
  <si>
    <t>Martynenko, Oleksandr; Kelly, Damian; Say, Vanessa</t>
  </si>
  <si>
    <t>10.7448/IAS.17.4.19593</t>
  </si>
  <si>
    <t>EDUCATIONAL programs; PATIENTS; HEALTH literacy; HIV-positive persons; TRAINING; WORLD Health Organization</t>
  </si>
  <si>
    <t>Introduction Most existing conventional capacity building and educational programs are currently executed on ad-hoc basis. Such approach no longer responds to the needs and capabilities of patients, supporters and healthcare providers in their engagement with and contribution to response to HIV/AIDS. In contrast, long-term, course-like trainings have considerably broader thematic scope and are conducive to more effective and sustainable learning, exchange of experience and best practices. Method Over the period of one year, the Academy trains a cohort of 20 activists (10 from East Europe and Central Asia and 10 from Western and Southern Europe). The Academy goes beyond 'treatment only' paradigm. Conceptually, five training modules are grouped under three larger domains: treatment literacy, treatment advocacy and treatment activism, thus covering most of the topics pertinent to the current discourse of HIV and related co-infections. To ensure cascade effect and sustainability of the learning, the trainees are offered participation in pan-European HIV conferences (EACS and HIV Glasgow) and resources for follow-up activities. Results The trainees empirically applied the knowledge to the benefits of their communities. In Uzbekistan, a trainee introduced EACS treatment guidelines to fellow medical students and junior doctors. In Armenia and Albania a series of small-scale trainings were held, outreaching to young homeless people who were traditionally excluded from HIV treatment and prevention discourse in the two countries. A trainee from Spain used the materials of the Academy in his work in Mozambique and the Spanish Ministry of Health. Five trainees engaged in a joint European cross-countries project on treatment literacy for young people who are most at risk of infection. Conclusions EATG Training Academy is a unique initiative in the WHO Europe region that both trains future treatment activists and addresses treatment literacy, advocacy and advocacy topics. This type of capacity building can respond to existing HIV-related problems more effectively using less limited resources and reaching out to larger communities. [ABSTRACT FROM AUTHOR] Copyright of Journal of the International AIDS Society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</si>
  <si>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http://ezlibrary.technion.ac.il/login?url=https://search.ebscohost.com/login.aspx?direct=true&amp;db=a9h&amp;AN=125299204&amp;site=ehost-live&amp;scope=site</t>
  </si>
  <si>
    <t>HOW THE TRIANGLE OF BOLOGNA QUALITY ASSURANCE, A NATIONAL LEGAL FRAMEWORK AND INTERNAL QUALITY ENHANCEMENT SUPPORTS INSTITUTIONAL IMPROVEMENT.</t>
  </si>
  <si>
    <t>Veronika, Kareva; Zamir, Dika; Heather, Henshaw; Xhevair, Memedi</t>
  </si>
  <si>
    <t>SEEU Review</t>
  </si>
  <si>
    <t>10.1515/seeur-2017-0008</t>
  </si>
  <si>
    <t>Sciendo</t>
  </si>
  <si>
    <t>BOLOGNA process (European higher education); QUALITY assurance; EDUCATIONAL change; EDUCATIONAL accreditation; EDUCATIONAL evaluation; Administration of Education Programs</t>
  </si>
  <si>
    <t>institutional progress; quality assurance; triangle</t>
  </si>
  <si>
    <t>The Republic of Macedonia (RM) has been a part of the Bologna process since 2003. The Ministry of Education, law and policy makers and higher education institutions have actively engaged with its main concepts. In parallel with this, since the adoption of the law on higher education in 2008 and the reform of the Accreditation and Evaluation Board, there have been numerous changes and amendments culminating in the fast-tracked adoption of a new law at the beginning of 2015. Some of its solutions created a huge debate among the academic community, other intellectuals and students themselves, resulting in the postponement of that law and a kind of legal vacuum. In such turbulent circumstances, individual higher education institutions had to consider how and to what extent to adopt and develop relevant standards and guidelines, comply with the legal framework and promote good practice. The aim of this paper is to present how these three aspects, Bologna standards and guidelines for Quality Assurance (QA), a national legal framework and an institutional approach are being reflected, merged and implemented at a relatively young higher education institution. It questions the impact of these three elements on each other and how one institution's drive for improvement is affected. This is done through a qualitative analysis of the three-fold perspectives. The conclusions and recommendations are expected to be of use to policy makers in the country and region as they evaluate how international trends and good practice fit into the socio-economic and political conditions of RM and similar countries. At the same time, it can demonstrate how far institutional quality assurance and progress can be implemented and recognized in the country itself and by some international stakeholders. It can also prove that the South East European University (SEEU) is a national leader in this field as RM has no functioning QA evaluation system, while SEEU has managed to create a well structured and operating one, based on international and institutional experiences. [ABSTRACT FROM AUTHOR] Copyright of SEEU Review is the property of Sciendo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</si>
  <si>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http://ezlibrary.technion.ac.il/login?url=https://search.ebscohost.com/login.aspx?direct=true&amp;db=a9h&amp;AN=123136443&amp;site=ehost-live&amp;scope=site</t>
  </si>
  <si>
    <t>Language and Non-linguistic Brokering: Diversity of Experiences of Immigrant Young Adults from Eastern Europe.</t>
  </si>
  <si>
    <t>Lazarevic, Vanja; Raffaelli, Marcela; Wiley, Angela</t>
  </si>
  <si>
    <t>Journal of Comparative Family Studies</t>
  </si>
  <si>
    <t>10.3138/jcfs.45.4.517</t>
  </si>
  <si>
    <t>University of Toronto Press</t>
  </si>
  <si>
    <t>IMMIGRANT families; IMMIGRANTS; YOUTH; TRANSLATING &amp; interpreting; FAMILY studies; SOCIAL history; FAMILIES; Translation and Interpretation Services</t>
  </si>
  <si>
    <t>Brokering, or the work immigrant youth do to help their families adapt to a new society, is a common phenomenon in immigrant families, but has only recently been explored in research studies. Most researchers focus on language brokering (translating and interpreting) rather than non-linguistic types of brokering (e.g., helping parents study for the citizenship exam), and studies have mainly involved Latino adolescents. The current study simultaneously examines different types of, and feelings about, brokering work among first-generation immigrant young adults (Mage = 22.92, SD = 2.89; 63.5% female) from Eastern Europe (N = 197). Both existing and newly developed brokering measures were administered to the participants. Findings indicate that immigrant youth engage in non-linguistic brokering for their parents more often than in language brokering, and feel more positive about non-linguistic brokering than language-focused brokering. Further, findings point to the diversity of immigrant experiences, and the implications of these findings are discussed in detail. (English) [ABSTRACT FROM AUTHOR] Intermediación, o el trabajo que jóvenes inmigrantes hacen para ayudar a sus familias adaptarse a una nueva sociedad, es un fenómeno común en las familias de inmigrantes, pero sólo recientemente ha sido explorado en estudios de investigación. La mayoría de los investigadores se centran en la intermediación de idioma (traducción e interpretación) en lugar de los tipos de intermediación procesales (por ejemplo, ayudando a los padres estudiar para el examen de ciudadanía) y los estudios sobre la intermediación se han realizado principalmente con adolescentes latinos. El estudio presente examina simultáneamente diferentes tipos de, y sentimientos acerca del, trabajo de intermediación, entre los inmigrantes jóvenes de primera generación (M edad = 22.92, SD = 2,89; 63,5% mujeres) procedentes de Europa del Este (N = 197). Medidas de intermediación actuales y una medida recién creada fueron administradas a los participantes. Los hallazgos indican que los jóvenes inmigrantes se dedican a la intermediación procesal para sus padres con más frecuencia que en la intermediación del lenguaje, y se sienten más positivos sobre la intermediación no lingüística que el intermediación enfocado en lenguaje. Además, los hallazgos apuntan a la diversidad de las experiencias de los inmigrantes, y las implicaciones de estos hallazgos se discuten en detalle. (Spanish) [ABSTRACT FROM AUTHOR] La médiation culturelle, ou le travail que les jeunes immigrants font pour aider leurs familles à s'adapter à une nouvelle société, est un phénomène commun dans les familles immigrantes, mais n'a fait l'objet d'études et de recherche que depuis récemment. La plupart des chercheurs se sont focalisés sur la médiation linguistique (traduction et interprétation) plutôt que sur d'autres types de médiations telles que non-linguistiques (e.g. aider les parents à étudier pour l'examen de citoyenneté), et la plupart des études ont porté sur des adolescents d'origine latino-américaine. La présente étude examine simultanément différents types de travaux de médiation, et le ressenti des personnes impliquées, au sein de la première génération de jeunes adultes immigrants (Mage = 22.92, SD = 2.89; 63.5% femmes) d'Europe de l'Est (N= 197). Des techniques de mesure de médiation déjà existantes ainsi que des techniques de mesure de médiation nouvelles développées pour cette étude ont été administrées aux participants. Les résultats indiquent que les jeunes immigrants pratiquent la médiation non-linguistique plus souvent que la médiation linguistique pour aider leurs parents, et qu'ils perçoivent la médiation non-linguistique de manière plus positive que la médiation linguistique. Nos conclusions exposent de façon approfondie la diversité des expériences des immigrants, et les implications de ces résultats sont discutées en détail. (French) [ABSTRACT FROM AUTHOR] Copyright of Journal of Comparative Family Studies is the property of University of Toronto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</si>
  <si>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http://ezlibrary.technion.ac.il/login?url=https://search.ebscohost.com/login.aspx?direct=true&amp;db=a9h&amp;AN=101535709&amp;site=ehost-live&amp;scope=site</t>
  </si>
  <si>
    <t>LIETUVOS GYVENTOJŲ MIGRACIJA EUROPOS IŠŠŪKIŲ KONTEKSTE.</t>
  </si>
  <si>
    <t>Česnavičius, Darius; Stanaitis, Saulius</t>
  </si>
  <si>
    <t>Geography &amp; Education: Science Almanac / Geografija ir Edukacija: Mokslo Almanachas</t>
  </si>
  <si>
    <t>Lithuanian Geographical Society</t>
  </si>
  <si>
    <t>challenges Europe; population migration; population policy; gyventojų migracija; gyventojų politika; iššūkiai Europai</t>
  </si>
  <si>
    <t>The article deals with a few challenges Europe is facing in the 21st century. The rapidly increasing migration of the population is one of the most relevant among them. The intensive and hardly manageable migration becomes part of bigger problems in Europe: geopolitical instability and the threat of war, international terrorism, and policy of European unity, education for the future and brain drain, enterprise stagnation, outcomes of economic crisis, negative effects of digital revolution, health status, regional policy, environmental pollution and energy issues. It was determined that migration in Lithuania is related with the following greatest potential hazards: 1. Hardly manageable immigration, from East Europe in particular, when persons unfriendly towards Europe settle in Lithuania and threaten political destabilization and propagation of acts hostile to the EU interests. 2. Schengen visa and free movement of EU citizens are used as a pretext to blame Lithuania for hostile acts in the post-Soviet space. This can be illustrated by the allegations that Lithuania trains the Ukrainian and Georgian gunmen. 3. Due to free movement in the Schengen space and support to antiterrorist actions Lithuania is included in the potential list of international terrorists. 4. The possibilities of emigration to Europe which came into existence ten years ago created conditions for development of big Lithuanian diasporas in other countries. They make use of different public aids yet often are unable to integrate in the new social network and adapt to the law of other countries. In this way they engage Lithuania in formal debates and contribute to formation of a negative image of Lithuania as a country; e.g. for criminal offences or different approach to protection of the rights of the child (Norway). 5. Education in Lithuania is not yet orientated towards the future. Educational innovations make progress vary slowly. The deteriorating situation in the sphere of education and poor employment possibilities motivate emigration of young people striving for better education and expecting to find job in other European countries. 6. Stagnation of enterprise in this country is considerably more marked than in West European countries (though it is not related with the structural problems as in the South European countries). Emigration of young people hinders the development of progressive branches of trade due to deficiency of high qualification labour force. 7. Old trade companies, though reorganised for the purpose of modern technologies, are dominant in Europe. They lack trade ideas of the new generation. Also this is true about Lithuania which loses the labour force of highest qualification. Education of the future employers even is not included in the Lithuanian list of priorities. 8. Europe still feels the consequences of the economic crisis. They are especially strong in Lithuania because the decisions of the then government motivated Lithuanian citizens to emigrate in search of jobs and dignified subsistence (the social sphere was financially ruined). 9. The almost unlimited possibilities of digital communication help the Lithuanian citizens to find jobs abroad on their own and to keep contacts with their relations after emigration. This kind of communication compensates for traditional material contacts and weakens the desire to return to the native country. 10. The permanent depopulation of the country due to natural causes and negative net migration rate encumbers implementation of targeted regional policy for mere lack of people. In the peripheral regions the population density has been for a long time decreasing. (English) [ABSTRACT FROM AUTHOR] Straipsnyje aptariama gyventojų migracija Lietuvoje XXI amžiuje. Ji siejama su naujais iššūkiais Europos Sąjungos (toliau - ES) ir gretimoms šalims. Aiškinamasi, kaip giliai Lietuvoje egzistuojančios problemos paliečia įvairias šalies politikos sritis. Pastebima, kad Lietuvoje migracijos neto per visus nagrinėtus metus išlieka neigiamas, nors pastarieji dveji metai rodo palankesnę šio rodiklio kaitą. Dėl to šalis patiria daug vidinių socialinių-ekonominių sunkumų, praranda potencialą užsienio investuotojams. Nurodoma, kad Lietuva ES ir toliau pasižymi vienais blogiausių rodiklių, o kalbos, mokslo analitiniai darbai ar tuo pagrįsti veiksmai tebėra neefektyvūs. Europoje aiškiai suformuluota nuostata, kad migracijos klausimai (ypač už ES erdvės) ir visos Europos ateitis pirmiausia priklauso nuo švietimo. Tačiau Lietuvoje švietimas tebelaikomas našta valstybei, o aukštos kvalifikacijos jaunų švietimo darbuotojų rengimas - pinigų švaistymu. Tokia nuostata nepadeda susidoroti su naujais iššūkiais valstybėje. Su laisva migracija šalyje siejami specifiniai ir visai Europai būdingi iššūkiai, tarp kurių išskirtini: grėsmė politiniam ir geopolitiniam stabilumui; švietimo grandžių ir sistemos destabilizacija; jaunimo pasiryžimas išvykti iš šalies ir aukštos kvalifikacijos specialistų potencialo praradimas; ekonominės krizės padariniai, kurie ES kontekste dar sunkėja; regioninė politika tapo neefektyvi, o dažnai ir bereikšmė (nepasiekti jokie rezultatai periferijose). (Lithuanian) [ABSTRACT FROM AUTHOR] Copyright of Geography &amp; Education: Science Almanac / Geografija ir Edukacija: Mokslo Almanachas is the property of Lithuanian Geographical Society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</si>
  <si>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http://ezlibrary.technion.ac.il/login?url=https://search.ebscohost.com/login.aspx?direct=true&amp;db=a9h&amp;AN=117634890&amp;site=ehost-live&amp;scope=site</t>
  </si>
  <si>
    <t>Marginalized (non)citizens: migrant youth political engagement, volunteering and performative citizenship in the context of Brexit.</t>
  </si>
  <si>
    <t>Sime, Daniela; Behrens, Silvia</t>
  </si>
  <si>
    <t>Ethnic &amp; Racial Studies</t>
  </si>
  <si>
    <t>10.1080/01419870.2022.2142061</t>
  </si>
  <si>
    <t>Taylor &amp; Francis Ltd</t>
  </si>
  <si>
    <t>YOUTH in politics; POLITICAL participation; IMMIGRANTS; NONCITIZENS; CITIZENSHIP; VOLUNTEER service; SOCIAL advocacy; Other Social Advocacy Organizations; Human Rights Organizations; Social advocacy organizations</t>
  </si>
  <si>
    <t>citizenship; civic participation; migrant voting; Migrant youth; volunteering; youth political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</si>
  <si>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 [ABSTRACT FROM AUTHOR] Copyright of Ethnic &amp; Racial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</si>
  <si>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http://ezlibrary.technion.ac.il/login?url=https://search.ebscohost.com/login.aspx?direct=true&amp;db=a9h&amp;AN=163000142&amp;site=ehost-live&amp;scope=site</t>
  </si>
  <si>
    <t>Remembering a Contentious Past: Resistance and Collaboration in the Former Soviet Union.</t>
  </si>
  <si>
    <t>Krawatzek, Félix</t>
  </si>
  <si>
    <t>East European Politics &amp; Societies</t>
  </si>
  <si>
    <t>10.1177/0888325420952154</t>
  </si>
  <si>
    <t>Sage Publications Inc.</t>
  </si>
  <si>
    <t>COLLECTIVE memory; MEMORY; WORLD War II; EUROPEAN history; WAR &amp; society; LATVIA; BELARUS; SOVIET Union</t>
  </si>
  <si>
    <t>Belarus; collaboration; collective memory; Latvia; World War II; youth</t>
  </si>
  <si>
    <t>This article is part of the special cluster, "Here to Stay: The Politics of History in Eastern Europe", guest-edited by Félix Krawatzek &amp; George Soroka. The Western outskirts of the former Soviet Union suffered huge levels of destruction during World War II. It is for this reason that the memories of the war in countries such as Belarus and the Baltics have centered on the local opposition to the Nazi occupiers in an attempt to bring societies together after the war. This article compares how Latvia and Belarus have represented their involvement in World War II over time and undertakes an analysis of how young people today perceive of this aspect of their country's history. Of particular interest is the extent to which young people are prepared to admit the existence of collaboration and whether a persona of moral authority is able to shift how young people assess the need for critical engagement with history. To that end, the study relies on an original survey generated in early 2019, which also enquired into questions related to historical memory. I argue that young Belarusians are, on average, more prepared to acknowledge collaboration than young people in Latvia and that the involvement of a moral authority shifts assessments of history in a decisive way in Belarus only. The results for Latvia stress in particular the persistent divide relating to the country's two linguistic communities. [ABSTRACT FROM AUTHOR] Copyright of East European Politics &amp; Societies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</si>
  <si>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http://ezlibrary.technion.ac.il/login?url=https://search.ebscohost.com/login.aspx?direct=true&amp;db=a9h&amp;AN=154829353&amp;site=ehost-live&amp;scope=site</t>
  </si>
  <si>
    <t>Sexual trafficking of women: Tragic proportions and attempted solutions in Albania.</t>
  </si>
  <si>
    <t>van Hook, Mary P.; Gjermeni, Eglantina; Haxhiymeri, Edlira</t>
  </si>
  <si>
    <t>International Social Work</t>
  </si>
  <si>
    <t>10.1177/0020872806057086</t>
  </si>
  <si>
    <t>Sage Publications, Ltd.</t>
  </si>
  <si>
    <t>SEX crimes; CRIMES against women; YOUNG women; SEX work; COMMUNISM; POVERTY; ALBANIANS; DRUG traffic; ALBANIA</t>
  </si>
  <si>
    <t>Albania; human trafficking; sexual trafficking; violence; women</t>
  </si>
  <si>
    <t>This article focuses on the problems of sexual trafficking in Albania. Albania is one of the most repressive and isolated communist countries of eastern Europe and also one of the poorest European countries and heavily rural. On the downfall of communism Albania suffered from serious divisions based on ancient family and clan alliances. Recently there has been increasing attention to the problem of sexual trafficking in the mental-health and policy literature. It is not known how many Albanians are involved in sexual trafficking. This article informs that an estimated 30,000 Albanian women were sex slaves abroad. A 1997 study by an NGO called Useful to Albanian Women indicated that about 10,000 young Albanian women were prostitutes in Italy and Greece, with many other young women in other countries. The authors observe that poverty and the reduction of legitimate economic opportunities has led to a widespread and powerful criminal network engaged in drug and sexual trafficking by Albanians in Albania and the rest of Europe.</t>
  </si>
  <si>
    <t>http://ezlibrary.technion.ac.il/login?url=https://search.ebscohost.com/login.aspx?direct=true&amp;db=a9h&amp;AN=19955861&amp;site=ehost-live&amp;scope=site</t>
  </si>
  <si>
    <t>Social Normative Perceptions of Alcohol Use and Episodic Heavy Drinking Among Central and Eastern European Adolescents.</t>
  </si>
  <si>
    <t>Page, Randy M.; Ihasz, Ferenc; Hantiu, Iacob; Simonek, Jaromir; Klarova, Renata</t>
  </si>
  <si>
    <t>Substance Use &amp; Misuse</t>
  </si>
  <si>
    <t>10.1080/10826080701202866</t>
  </si>
  <si>
    <t>SOCIAL norms; YOUTH &amp; alcohol; ALCOHOL drinking; SUBSTANCE abuse; PEER pressure; SOCIAL groups; HIGH school students; SOCIAL psychology; EAST Europeans; Drinking Places (Alcoholic Beverages)</t>
  </si>
  <si>
    <t>adolescents; alcohol use; episodic heavy drinking; peer behavior; risk-taking; social norms; substance use prevention</t>
  </si>
  <si>
    <t>This study examined alcohol use and related social normative perceptions among a sample of 1,886 Central-Eastern European high school students. The youth represented in the study averaged 16.5 years of age and were from several localities in the countries of Hungary, Slovakia, Czech Republic, and Romania. Data for the study were collected through a school-based alcohol use survey that was completed in June 2005. Our results support the hypothesis that drinking was related to perception of the prevalence of alcohol use by schoolmates and by the number of friends who drink and/or engage in episodic heavy drinking. Specific implications of findings in terms of substance use prevention are discussed. In addition, the need for future research and the limitations of the current research are discussed. This study was largely financially supported through an international grant from the College of Health and Human Performance, Brigham Young University. [ABSTRACT FROM AUTHOR] Copyright of Substance Use &amp; Misuse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</si>
  <si>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http://ezlibrary.technion.ac.il/login?url=https://search.ebscohost.com/login.aspx?direct=true&amp;db=a9h&amp;AN=31417056&amp;site=ehost-live&amp;scope=site</t>
  </si>
  <si>
    <t>Tensions of Transnationalism: Youth Rebellion, State Backlash, and 1968 in Poland.</t>
  </si>
  <si>
    <t>Fidelis, Malgorzata</t>
  </si>
  <si>
    <t>American Historical Review</t>
  </si>
  <si>
    <t>10.1093/ahr/rhaa378</t>
  </si>
  <si>
    <t>Oxford University Press / USA</t>
  </si>
  <si>
    <t>POLISH students; YOUTH in politics; PUBLIC demonstrations; ACTIVISM; SOCIAL change; NEW left (Politics); POLISH history</t>
  </si>
  <si>
    <t>antisemitism; Poland 1968; students; transnationalism; youth</t>
  </si>
  <si>
    <t>This article looks at Polish students who attempted to challenge the communist state's hegemony with their own alternative interpretation of leftist politics during the pivotal era of the global sixties. This challenge culminated in student and youth demonstrations in March 1968 and the state's violent reaction. In contrast to dominant narratives that depict 1968 in Poland and Eastern Europe as primarily shaped by the domestic political context, this article shows Polish students not simply as protesters against a "totalitarian" regime, but as active participants in a contemporary global search for a new kind of leftism. This quest involved turning away from the state as a potential vehicle for a socialist transformation, reformulating ideas of justice and solidarity, and engaging in leftist conversations across borders. The concept of transnational imagination is central to this discussion as both the young people and the state projected different visions of transnational solidarities and were influenced by crises happening elsewhere, including the Vietnam War and the Six-Day War in the Middle East. In Poland, the communist regime deployed and weaponized the transnational imagination against the protesters by launching a powerful antisemitic campaign. Stigmatizing protesters as Zionists and foreign agents alien to the Polish national community, the campaign solidified the racialized understanding of the "Polish nation," which had lasting political consequences, including the shape of oppositional politics in the 1970s and 1980s. [ABSTRACT FROM AUTHOR] Copyright of American Historical Review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</si>
  <si>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http://ezlibrary.technion.ac.il/login?url=https://search.ebscohost.com/login.aspx?direct=true&amp;db=a9h&amp;AN=146608443&amp;site=ehost-live&amp;scope=site</t>
  </si>
  <si>
    <t>Youth civic development: Theorizing a domain with evidence from different cultural contexts.</t>
  </si>
  <si>
    <t>Flanagan, Constance A.; Martínez, M. Loreto; Cumsille, Patricio; Ngomane, Tsakani</t>
  </si>
  <si>
    <t>New Directions for Child &amp; Adolescent Development</t>
  </si>
  <si>
    <t>10.1002/cd.313</t>
  </si>
  <si>
    <t>SERVICE learning; YOUTH development; CHILE; SOUTH Africa; UNITED States; EUROPE</t>
  </si>
  <si>
    <t>The authors use examples of youth civic engagement from Chile, South Africa, Central/Eastern Europe, and the United States-and also emphasize diversities among youth from different subgroups within countries-to illustrate common elements of the civic domain of youth development. These include the primacy of collective activity for forming political identities and ideas and the greater heterogeneity of civic compared to other discretionary activities, the groupways or accumulated opportunities for acting due to the groups (social class, gender, ethnic, caste, etc.) to which a young person belongs, and the role of mediating institutions (schools, community-based organizations, etc.) as spaces where youths' actions contribute to political stability and change. © 2011 Wiley Periodicals, Inc. [ABSTRACT FROM AUTHOR] Copyright of New Directions for Child &amp; Adolescent Development is the property of John Wiley &amp; Sons,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</si>
  <si>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http://ezlibrary.technion.ac.il/login?url=https://search.ebscohost.com/login.aspx?direct=true&amp;db=a9h&amp;AN=67698117&amp;site=ehost-live&amp;scope=site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</si>
</sst>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6"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0"/>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"00207985"</f>
        <v>00207985</v>
      </c>
      <c r="F2" t="str">
        <f>"Feb2020"</f>
        <v>Feb2020</v>
      </c>
      <c r="G2">
        <v>58</v>
      </c>
      <c r="H2">
        <v>1</v>
      </c>
      <c r="I2">
        <v>76</v>
      </c>
      <c r="J2">
        <v>14</v>
      </c>
      <c r="K2">
        <v>141460578</v>
      </c>
      <c r="L2" t="s">
        <v>21</v>
      </c>
      <c r="M2" t="s">
        <v>22</v>
      </c>
      <c r="N2" t="s">
        <v>23</v>
      </c>
      <c r="O2" t="s">
        <v>24</v>
      </c>
      <c r="Q2" t="s">
        <v>25</v>
      </c>
      <c r="R2" t="s">
        <v>26</v>
      </c>
    </row>
    <row r="3" spans="1:18" x14ac:dyDescent="0.3">
      <c r="A3" t="s">
        <v>27</v>
      </c>
      <c r="B3" t="s">
        <v>28</v>
      </c>
      <c r="C3" t="s">
        <v>29</v>
      </c>
      <c r="D3" t="str">
        <f>"18703569"</f>
        <v>18703569</v>
      </c>
      <c r="F3" t="str">
        <f>"ene-may2009"</f>
        <v>ene-may2009</v>
      </c>
      <c r="G3">
        <v>5</v>
      </c>
      <c r="H3">
        <v>9</v>
      </c>
      <c r="I3">
        <v>39</v>
      </c>
      <c r="J3">
        <v>10</v>
      </c>
      <c r="K3">
        <v>43828752</v>
      </c>
      <c r="M3" t="s">
        <v>30</v>
      </c>
      <c r="N3" t="s">
        <v>23</v>
      </c>
      <c r="O3" t="s">
        <v>31</v>
      </c>
      <c r="P3" t="s">
        <v>32</v>
      </c>
      <c r="Q3" t="s">
        <v>33</v>
      </c>
      <c r="R3" t="s">
        <v>34</v>
      </c>
    </row>
    <row r="4" spans="1:18" x14ac:dyDescent="0.3">
      <c r="A4" t="s">
        <v>35</v>
      </c>
      <c r="B4" t="s">
        <v>36</v>
      </c>
      <c r="C4" t="s">
        <v>37</v>
      </c>
      <c r="D4" t="str">
        <f>"17582652"</f>
        <v>17582652</v>
      </c>
      <c r="F4" t="str">
        <f>"May2017 Supplement S3"</f>
        <v>May2017 Supplement S3</v>
      </c>
      <c r="G4">
        <v>20</v>
      </c>
      <c r="I4" t="s">
        <v>38</v>
      </c>
      <c r="J4">
        <v>10</v>
      </c>
      <c r="K4">
        <v>125298834</v>
      </c>
      <c r="L4" t="s">
        <v>39</v>
      </c>
      <c r="M4" t="s">
        <v>22</v>
      </c>
      <c r="N4" t="s">
        <v>23</v>
      </c>
      <c r="O4" t="s">
        <v>40</v>
      </c>
      <c r="P4" t="s">
        <v>41</v>
      </c>
      <c r="Q4" t="s">
        <v>42</v>
      </c>
      <c r="R4" t="s">
        <v>43</v>
      </c>
    </row>
    <row r="5" spans="1:18" x14ac:dyDescent="0.3">
      <c r="A5" t="s">
        <v>35</v>
      </c>
      <c r="B5" t="s">
        <v>44</v>
      </c>
      <c r="C5" t="s">
        <v>37</v>
      </c>
      <c r="D5" t="str">
        <f>"17582652"</f>
        <v>17582652</v>
      </c>
      <c r="F5" t="str">
        <f>"2017 Supplement"</f>
        <v>2017 Supplement</v>
      </c>
      <c r="G5">
        <v>20</v>
      </c>
      <c r="I5">
        <v>50</v>
      </c>
      <c r="J5">
        <v>10</v>
      </c>
      <c r="K5">
        <v>123175372</v>
      </c>
      <c r="L5" t="s">
        <v>39</v>
      </c>
      <c r="M5" t="s">
        <v>22</v>
      </c>
      <c r="N5" t="s">
        <v>23</v>
      </c>
      <c r="O5" t="s">
        <v>45</v>
      </c>
      <c r="P5" t="s">
        <v>41</v>
      </c>
      <c r="Q5" t="s">
        <v>42</v>
      </c>
      <c r="R5" t="s">
        <v>46</v>
      </c>
    </row>
    <row r="6" spans="1:18" x14ac:dyDescent="0.3">
      <c r="A6" t="s">
        <v>47</v>
      </c>
      <c r="C6" t="s">
        <v>48</v>
      </c>
      <c r="D6" t="str">
        <f>"00360341"</f>
        <v>00360341</v>
      </c>
      <c r="F6" t="str">
        <f>"Apr2021"</f>
        <v>Apr2021</v>
      </c>
      <c r="G6">
        <v>80</v>
      </c>
      <c r="H6">
        <v>2</v>
      </c>
      <c r="I6">
        <v>312</v>
      </c>
      <c r="J6">
        <v>39</v>
      </c>
      <c r="K6">
        <v>148998867</v>
      </c>
      <c r="L6" t="s">
        <v>49</v>
      </c>
      <c r="M6" t="s">
        <v>22</v>
      </c>
      <c r="N6" t="s">
        <v>23</v>
      </c>
      <c r="O6" t="s">
        <v>50</v>
      </c>
      <c r="Q6" t="s">
        <v>51</v>
      </c>
      <c r="R6" t="s">
        <v>52</v>
      </c>
    </row>
    <row r="7" spans="1:18" x14ac:dyDescent="0.3">
      <c r="A7" t="s">
        <v>53</v>
      </c>
      <c r="B7" t="s">
        <v>54</v>
      </c>
      <c r="C7" t="s">
        <v>55</v>
      </c>
      <c r="D7" t="str">
        <f>"07351968"</f>
        <v>07351968</v>
      </c>
      <c r="F7" t="str">
        <f>"Summer2013"</f>
        <v>Summer2013</v>
      </c>
      <c r="G7">
        <v>31</v>
      </c>
      <c r="H7">
        <v>2</v>
      </c>
      <c r="I7">
        <v>6</v>
      </c>
      <c r="J7">
        <v>22</v>
      </c>
      <c r="K7">
        <v>94828325</v>
      </c>
      <c r="M7" t="s">
        <v>56</v>
      </c>
      <c r="N7" t="s">
        <v>23</v>
      </c>
      <c r="O7" t="s">
        <v>57</v>
      </c>
      <c r="P7" t="s">
        <v>58</v>
      </c>
      <c r="Q7" t="s">
        <v>59</v>
      </c>
      <c r="R7" t="s">
        <v>60</v>
      </c>
    </row>
    <row r="8" spans="1:18" x14ac:dyDescent="0.3">
      <c r="A8" t="s">
        <v>61</v>
      </c>
      <c r="B8" t="s">
        <v>62</v>
      </c>
      <c r="C8" t="s">
        <v>63</v>
      </c>
      <c r="D8" t="str">
        <f>"01418211"</f>
        <v>01418211</v>
      </c>
      <c r="F8" t="str">
        <f>"Dec2015"</f>
        <v>Dec2015</v>
      </c>
      <c r="G8">
        <v>50</v>
      </c>
      <c r="H8">
        <v>4</v>
      </c>
      <c r="I8">
        <v>478</v>
      </c>
      <c r="J8">
        <v>19</v>
      </c>
      <c r="K8">
        <v>111812325</v>
      </c>
      <c r="L8" t="s">
        <v>64</v>
      </c>
      <c r="M8" t="s">
        <v>22</v>
      </c>
      <c r="N8" t="s">
        <v>23</v>
      </c>
      <c r="O8" t="s">
        <v>65</v>
      </c>
      <c r="P8" t="s">
        <v>66</v>
      </c>
      <c r="Q8" t="s">
        <v>67</v>
      </c>
      <c r="R8" t="s">
        <v>68</v>
      </c>
    </row>
    <row r="9" spans="1:18" x14ac:dyDescent="0.3">
      <c r="A9" t="s">
        <v>69</v>
      </c>
      <c r="B9" t="s">
        <v>70</v>
      </c>
      <c r="C9" t="s">
        <v>71</v>
      </c>
      <c r="D9" t="str">
        <f>"08904065"</f>
        <v>08904065</v>
      </c>
      <c r="F9" t="str">
        <f>"Dec2022"</f>
        <v>Dec2022</v>
      </c>
      <c r="G9">
        <v>63</v>
      </c>
      <c r="I9" t="s">
        <v>72</v>
      </c>
      <c r="J9">
        <v>1</v>
      </c>
      <c r="K9">
        <v>160539408</v>
      </c>
      <c r="L9" t="s">
        <v>73</v>
      </c>
      <c r="M9" t="s">
        <v>74</v>
      </c>
      <c r="N9" t="s">
        <v>23</v>
      </c>
      <c r="O9" t="s">
        <v>75</v>
      </c>
      <c r="P9" t="s">
        <v>76</v>
      </c>
      <c r="Q9" t="s">
        <v>77</v>
      </c>
      <c r="R9" t="s">
        <v>78</v>
      </c>
    </row>
    <row r="10" spans="1:18" x14ac:dyDescent="0.3">
      <c r="A10" t="s">
        <v>79</v>
      </c>
      <c r="B10" t="s">
        <v>80</v>
      </c>
      <c r="C10" t="s">
        <v>81</v>
      </c>
      <c r="D10" t="str">
        <f>"00071013"</f>
        <v>00071013</v>
      </c>
      <c r="F10" t="str">
        <f>"Sep2018"</f>
        <v>Sep2018</v>
      </c>
      <c r="G10">
        <v>49</v>
      </c>
      <c r="H10">
        <v>5</v>
      </c>
      <c r="I10">
        <v>943</v>
      </c>
      <c r="J10">
        <v>16</v>
      </c>
      <c r="K10">
        <v>131719409</v>
      </c>
      <c r="L10" t="s">
        <v>82</v>
      </c>
      <c r="M10" t="s">
        <v>22</v>
      </c>
      <c r="N10" t="s">
        <v>23</v>
      </c>
      <c r="O10" t="s">
        <v>83</v>
      </c>
      <c r="Q10" t="s">
        <v>84</v>
      </c>
      <c r="R10" t="s">
        <v>85</v>
      </c>
    </row>
    <row r="11" spans="1:18" x14ac:dyDescent="0.3">
      <c r="A11" t="s">
        <v>86</v>
      </c>
      <c r="B11" t="s">
        <v>87</v>
      </c>
      <c r="C11" t="s">
        <v>37</v>
      </c>
      <c r="D11" t="str">
        <f>"17582652"</f>
        <v>17582652</v>
      </c>
      <c r="F11" t="str">
        <f>"Nov2014 Supplement 4S3"</f>
        <v>Nov2014 Supplement 4S3</v>
      </c>
      <c r="G11">
        <v>17</v>
      </c>
      <c r="I11" t="s">
        <v>38</v>
      </c>
      <c r="J11">
        <v>1</v>
      </c>
      <c r="K11">
        <v>125299204</v>
      </c>
      <c r="L11" t="s">
        <v>88</v>
      </c>
      <c r="M11" t="s">
        <v>22</v>
      </c>
      <c r="N11" t="s">
        <v>23</v>
      </c>
      <c r="O11" t="s">
        <v>89</v>
      </c>
      <c r="Q11" t="s">
        <v>90</v>
      </c>
      <c r="R11" t="s">
        <v>91</v>
      </c>
    </row>
    <row r="12" spans="1:18" x14ac:dyDescent="0.3">
      <c r="A12" t="s">
        <v>92</v>
      </c>
      <c r="B12" t="s">
        <v>93</v>
      </c>
      <c r="C12" t="s">
        <v>94</v>
      </c>
      <c r="D12" t="str">
        <f>"14097001"</f>
        <v>14097001</v>
      </c>
      <c r="F12" t="str">
        <f>"2016"</f>
        <v>2016</v>
      </c>
      <c r="G12">
        <v>12</v>
      </c>
      <c r="H12">
        <v>1</v>
      </c>
      <c r="I12">
        <v>113</v>
      </c>
      <c r="J12">
        <v>12</v>
      </c>
      <c r="K12">
        <v>123136443</v>
      </c>
      <c r="L12" t="s">
        <v>95</v>
      </c>
      <c r="M12" t="s">
        <v>96</v>
      </c>
      <c r="N12" t="s">
        <v>23</v>
      </c>
      <c r="O12" t="s">
        <v>97</v>
      </c>
      <c r="P12" t="s">
        <v>98</v>
      </c>
      <c r="Q12" t="s">
        <v>99</v>
      </c>
      <c r="R12" t="s">
        <v>100</v>
      </c>
    </row>
    <row r="13" spans="1:18" x14ac:dyDescent="0.3">
      <c r="A13" t="s">
        <v>101</v>
      </c>
      <c r="B13" t="s">
        <v>102</v>
      </c>
      <c r="C13" t="s">
        <v>103</v>
      </c>
      <c r="D13" t="str">
        <f>"00472328"</f>
        <v>00472328</v>
      </c>
      <c r="F13" t="str">
        <f>"Autumn2014"</f>
        <v>Autumn2014</v>
      </c>
      <c r="G13">
        <v>45</v>
      </c>
      <c r="H13">
        <v>4</v>
      </c>
      <c r="I13">
        <v>517</v>
      </c>
      <c r="J13">
        <v>19</v>
      </c>
      <c r="K13">
        <v>101535709</v>
      </c>
      <c r="L13" t="s">
        <v>104</v>
      </c>
      <c r="M13" t="s">
        <v>105</v>
      </c>
      <c r="N13" t="s">
        <v>23</v>
      </c>
      <c r="O13" t="s">
        <v>106</v>
      </c>
      <c r="Q13" t="s">
        <v>107</v>
      </c>
      <c r="R13" t="s">
        <v>108</v>
      </c>
    </row>
    <row r="14" spans="1:18" x14ac:dyDescent="0.3">
      <c r="A14" t="s">
        <v>109</v>
      </c>
      <c r="B14" t="s">
        <v>110</v>
      </c>
      <c r="C14" t="s">
        <v>111</v>
      </c>
      <c r="D14" t="str">
        <f>"23516453"</f>
        <v>23516453</v>
      </c>
      <c r="F14" t="str">
        <f>"2015"</f>
        <v>2015</v>
      </c>
      <c r="G14">
        <v>3</v>
      </c>
      <c r="I14">
        <v>26</v>
      </c>
      <c r="J14">
        <v>9</v>
      </c>
      <c r="K14">
        <v>117634890</v>
      </c>
      <c r="M14" t="s">
        <v>112</v>
      </c>
      <c r="N14" t="s">
        <v>23</v>
      </c>
      <c r="P14" t="s">
        <v>113</v>
      </c>
      <c r="Q14" t="s">
        <v>114</v>
      </c>
      <c r="R14" t="s">
        <v>115</v>
      </c>
    </row>
    <row r="15" spans="1:18" x14ac:dyDescent="0.3">
      <c r="A15" t="s">
        <v>116</v>
      </c>
      <c r="B15" t="s">
        <v>117</v>
      </c>
      <c r="C15" t="s">
        <v>118</v>
      </c>
      <c r="D15" t="str">
        <f>"01419870"</f>
        <v>01419870</v>
      </c>
      <c r="F15" t="str">
        <f>"Jun2023"</f>
        <v>Jun2023</v>
      </c>
      <c r="G15">
        <v>46</v>
      </c>
      <c r="H15">
        <v>7</v>
      </c>
      <c r="I15">
        <v>1502</v>
      </c>
      <c r="J15">
        <v>25</v>
      </c>
      <c r="K15">
        <v>163000142</v>
      </c>
      <c r="L15" t="s">
        <v>119</v>
      </c>
      <c r="M15" t="s">
        <v>120</v>
      </c>
      <c r="N15" t="s">
        <v>23</v>
      </c>
      <c r="O15" t="s">
        <v>121</v>
      </c>
      <c r="P15" t="s">
        <v>122</v>
      </c>
      <c r="Q15" t="s">
        <v>123</v>
      </c>
      <c r="R15" t="s">
        <v>124</v>
      </c>
    </row>
    <row r="16" spans="1:18" x14ac:dyDescent="0.3">
      <c r="A16" t="s">
        <v>125</v>
      </c>
      <c r="B16" t="s">
        <v>126</v>
      </c>
      <c r="C16" t="s">
        <v>127</v>
      </c>
      <c r="D16" t="str">
        <f>"08883254"</f>
        <v>08883254</v>
      </c>
      <c r="F16" t="str">
        <f>"Feb2022"</f>
        <v>Feb2022</v>
      </c>
      <c r="G16">
        <v>36</v>
      </c>
      <c r="H16">
        <v>1</v>
      </c>
      <c r="I16">
        <v>298</v>
      </c>
      <c r="J16">
        <v>30</v>
      </c>
      <c r="K16">
        <v>154829353</v>
      </c>
      <c r="L16" t="s">
        <v>128</v>
      </c>
      <c r="M16" t="s">
        <v>129</v>
      </c>
      <c r="N16" t="s">
        <v>23</v>
      </c>
      <c r="O16" t="s">
        <v>130</v>
      </c>
      <c r="P16" t="s">
        <v>131</v>
      </c>
      <c r="Q16" t="s">
        <v>132</v>
      </c>
      <c r="R16" t="s">
        <v>133</v>
      </c>
    </row>
    <row r="17" spans="1:18" x14ac:dyDescent="0.3">
      <c r="A17" t="s">
        <v>134</v>
      </c>
      <c r="B17" t="s">
        <v>135</v>
      </c>
      <c r="C17" t="s">
        <v>136</v>
      </c>
      <c r="D17" t="str">
        <f>"00208728"</f>
        <v>00208728</v>
      </c>
      <c r="F17" t="str">
        <f>"Jan2006"</f>
        <v>Jan2006</v>
      </c>
      <c r="G17">
        <v>49</v>
      </c>
      <c r="H17">
        <v>1</v>
      </c>
      <c r="I17">
        <v>29</v>
      </c>
      <c r="J17">
        <v>12</v>
      </c>
      <c r="K17">
        <v>19955861</v>
      </c>
      <c r="L17" t="s">
        <v>137</v>
      </c>
      <c r="M17" t="s">
        <v>138</v>
      </c>
      <c r="N17" t="s">
        <v>23</v>
      </c>
      <c r="O17" t="s">
        <v>139</v>
      </c>
      <c r="P17" t="s">
        <v>140</v>
      </c>
      <c r="Q17" t="s">
        <v>141</v>
      </c>
      <c r="R17" t="s">
        <v>142</v>
      </c>
    </row>
    <row r="18" spans="1:18" x14ac:dyDescent="0.3">
      <c r="A18" t="s">
        <v>143</v>
      </c>
      <c r="B18" t="s">
        <v>144</v>
      </c>
      <c r="C18" t="s">
        <v>145</v>
      </c>
      <c r="D18" t="str">
        <f>"10826084"</f>
        <v>10826084</v>
      </c>
      <c r="F18" t="str">
        <f>"2008"</f>
        <v>2008</v>
      </c>
      <c r="G18">
        <v>43</v>
      </c>
      <c r="H18" s="1">
        <v>44989</v>
      </c>
      <c r="I18">
        <v>361</v>
      </c>
      <c r="J18">
        <v>13</v>
      </c>
      <c r="K18">
        <v>31417056</v>
      </c>
      <c r="L18" t="s">
        <v>146</v>
      </c>
      <c r="M18" t="s">
        <v>120</v>
      </c>
      <c r="N18" t="s">
        <v>23</v>
      </c>
      <c r="O18" t="s">
        <v>147</v>
      </c>
      <c r="P18" t="s">
        <v>148</v>
      </c>
      <c r="Q18" t="s">
        <v>149</v>
      </c>
      <c r="R18" t="s">
        <v>150</v>
      </c>
    </row>
    <row r="19" spans="1:18" x14ac:dyDescent="0.3">
      <c r="A19" t="s">
        <v>151</v>
      </c>
      <c r="B19" t="s">
        <v>152</v>
      </c>
      <c r="C19" t="s">
        <v>153</v>
      </c>
      <c r="D19" t="str">
        <f>"00028762"</f>
        <v>00028762</v>
      </c>
      <c r="F19" t="str">
        <f>"Oct2020"</f>
        <v>Oct2020</v>
      </c>
      <c r="G19">
        <v>125</v>
      </c>
      <c r="H19">
        <v>4</v>
      </c>
      <c r="I19">
        <v>1232</v>
      </c>
      <c r="J19">
        <v>28</v>
      </c>
      <c r="K19">
        <v>146608443</v>
      </c>
      <c r="L19" t="s">
        <v>154</v>
      </c>
      <c r="M19" t="s">
        <v>155</v>
      </c>
      <c r="N19" t="s">
        <v>23</v>
      </c>
      <c r="O19" t="s">
        <v>156</v>
      </c>
      <c r="P19" t="s">
        <v>157</v>
      </c>
      <c r="Q19" t="s">
        <v>158</v>
      </c>
      <c r="R19" t="s">
        <v>159</v>
      </c>
    </row>
    <row r="20" spans="1:18" x14ac:dyDescent="0.3">
      <c r="A20" t="s">
        <v>160</v>
      </c>
      <c r="B20" t="s">
        <v>161</v>
      </c>
      <c r="C20" t="s">
        <v>162</v>
      </c>
      <c r="D20" t="str">
        <f>"15203247"</f>
        <v>15203247</v>
      </c>
      <c r="F20" t="str">
        <f>"Winter2011"</f>
        <v>Winter2011</v>
      </c>
      <c r="G20">
        <v>2011</v>
      </c>
      <c r="H20">
        <v>134</v>
      </c>
      <c r="I20">
        <v>95</v>
      </c>
      <c r="J20">
        <v>15</v>
      </c>
      <c r="K20">
        <v>67698117</v>
      </c>
      <c r="L20" t="s">
        <v>163</v>
      </c>
      <c r="M20" t="s">
        <v>22</v>
      </c>
      <c r="N20" t="s">
        <v>23</v>
      </c>
      <c r="O20" t="s">
        <v>164</v>
      </c>
      <c r="Q20" t="s">
        <v>165</v>
      </c>
      <c r="R20" t="s">
        <v>166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2023-10-15T11:11:00Z</dcterms:created>
  <dcterms:modified xsi:type="dcterms:W3CDTF">2023-11-14T07:51:15Z</dcterms:modified>
</cp:coreProperties>
</file>